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60" yWindow="105" windowWidth="18075" windowHeight="12465"/>
  </bookViews>
  <sheets>
    <sheet name="Разделы(подразделы)" sheetId="6" r:id="rId1"/>
  </sheets>
  <definedNames>
    <definedName name="_xlnm._FilterDatabase" localSheetId="0" hidden="1">'Разделы(подразделы)'!$A$7:$I$56</definedName>
    <definedName name="_xlnm.Print_Area" localSheetId="0">'Разделы(подразделы)'!$A$1:$I$57</definedName>
  </definedNames>
  <calcPr calcId="124519"/>
</workbook>
</file>

<file path=xl/calcChain.xml><?xml version="1.0" encoding="utf-8"?>
<calcChain xmlns="http://schemas.openxmlformats.org/spreadsheetml/2006/main">
  <c r="D9" i="6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56" s="1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H8"/>
  <c r="I43"/>
  <c r="C56"/>
  <c r="G8"/>
  <c r="I50"/>
  <c r="I49"/>
  <c r="I48"/>
  <c r="I47"/>
  <c r="I46"/>
  <c r="I45"/>
  <c r="I44"/>
  <c r="I42"/>
  <c r="I41"/>
  <c r="I40"/>
  <c r="I39"/>
  <c r="I37"/>
  <c r="I36"/>
  <c r="I35"/>
  <c r="I34"/>
  <c r="I33"/>
  <c r="I32"/>
  <c r="I28"/>
  <c r="I27"/>
  <c r="I26"/>
  <c r="I22"/>
  <c r="I21"/>
  <c r="I18"/>
  <c r="I17"/>
  <c r="I16"/>
  <c r="I15"/>
  <c r="I11"/>
  <c r="I8"/>
  <c r="G49" l="1"/>
  <c r="G48"/>
  <c r="G42"/>
  <c r="G40"/>
  <c r="G39"/>
  <c r="G38"/>
  <c r="G37"/>
  <c r="G36"/>
  <c r="G35"/>
  <c r="G34"/>
  <c r="G28"/>
  <c r="G26"/>
  <c r="G24"/>
  <c r="G23"/>
  <c r="G22"/>
  <c r="G21"/>
  <c r="G18"/>
  <c r="G16"/>
  <c r="G11"/>
  <c r="E8" l="1"/>
  <c r="F8" s="1"/>
  <c r="E46" l="1"/>
  <c r="E44"/>
  <c r="E36"/>
  <c r="E34"/>
  <c r="E27"/>
  <c r="E26"/>
  <c r="E21"/>
  <c r="E16"/>
  <c r="C47" l="1"/>
  <c r="C46"/>
  <c r="C44"/>
  <c r="C42"/>
  <c r="C41"/>
  <c r="C39"/>
  <c r="C37"/>
  <c r="C36"/>
  <c r="C35"/>
  <c r="C34"/>
  <c r="C30"/>
  <c r="C27"/>
  <c r="C24"/>
  <c r="C21"/>
  <c r="C18"/>
  <c r="C17"/>
  <c r="C16"/>
  <c r="C8"/>
  <c r="H11" l="1"/>
  <c r="H12"/>
  <c r="H18"/>
  <c r="H19"/>
  <c r="H20"/>
  <c r="H23"/>
  <c r="H25"/>
  <c r="H26"/>
  <c r="H29"/>
  <c r="H32"/>
  <c r="H34"/>
  <c r="H35"/>
  <c r="H36"/>
  <c r="H38"/>
  <c r="H40"/>
  <c r="H43"/>
  <c r="H48"/>
  <c r="H50"/>
  <c r="H51"/>
  <c r="H52"/>
  <c r="H54"/>
  <c r="F17"/>
  <c r="F21"/>
  <c r="F32"/>
  <c r="F34"/>
  <c r="F48"/>
  <c r="F52"/>
  <c r="F54"/>
  <c r="H42" l="1"/>
  <c r="H37"/>
  <c r="H30"/>
  <c r="H17"/>
  <c r="H44" l="1"/>
  <c r="H16"/>
  <c r="I56"/>
  <c r="H24"/>
  <c r="H49"/>
  <c r="H21"/>
  <c r="H46"/>
  <c r="H27"/>
  <c r="H41"/>
  <c r="F46"/>
  <c r="F44"/>
  <c r="H10"/>
  <c r="H15" l="1"/>
  <c r="F15"/>
  <c r="H39"/>
  <c r="H28"/>
  <c r="G56"/>
  <c r="H56"/>
  <c r="F27"/>
  <c r="F41"/>
  <c r="E56" l="1"/>
  <c r="F28"/>
  <c r="F56"/>
  <c r="D8" l="1"/>
</calcChain>
</file>

<file path=xl/sharedStrings.xml><?xml version="1.0" encoding="utf-8"?>
<sst xmlns="http://schemas.openxmlformats.org/spreadsheetml/2006/main" count="109" uniqueCount="107">
  <si>
    <t>0100</t>
  </si>
  <si>
    <t>0300</t>
  </si>
  <si>
    <t>0400</t>
  </si>
  <si>
    <t>0500</t>
  </si>
  <si>
    <t>0600</t>
  </si>
  <si>
    <t>0700</t>
  </si>
  <si>
    <t>0800</t>
  </si>
  <si>
    <t>1000</t>
  </si>
  <si>
    <t>1100</t>
  </si>
  <si>
    <t>1300</t>
  </si>
  <si>
    <t>Код бюджетной классификации Российской Федерации</t>
  </si>
  <si>
    <t>Наименование разделов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</si>
  <si>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</si>
  <si>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</si>
  <si>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</si>
  <si>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</si>
  <si>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</si>
  <si>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</si>
  <si>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 и  кинематография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</si>
  <si>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</si>
  <si>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</si>
  <si>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</si>
  <si>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1200</t>
  </si>
  <si>
    <t>Средства массовой информации</t>
  </si>
  <si>
    <t xml:space="preserve"> ВСЕГО РАСХОДОВ</t>
  </si>
  <si>
    <t>0102</t>
  </si>
  <si>
    <t>0103</t>
  </si>
  <si>
    <t>0104</t>
  </si>
  <si>
    <t>0106</t>
  </si>
  <si>
    <t>0111</t>
  </si>
  <si>
    <t>0113</t>
  </si>
  <si>
    <t>0304</t>
  </si>
  <si>
    <t>0309</t>
  </si>
  <si>
    <t>0314</t>
  </si>
  <si>
    <t>0405</t>
  </si>
  <si>
    <t>0408</t>
  </si>
  <si>
    <t>0409</t>
  </si>
  <si>
    <t>0410</t>
  </si>
  <si>
    <t>0412</t>
  </si>
  <si>
    <t>0501</t>
  </si>
  <si>
    <t>0502</t>
  </si>
  <si>
    <t>0503</t>
  </si>
  <si>
    <t>0505</t>
  </si>
  <si>
    <t>1001</t>
  </si>
  <si>
    <t>1003</t>
  </si>
  <si>
    <t>1004</t>
  </si>
  <si>
    <t>1101</t>
  </si>
  <si>
    <t>1102</t>
  </si>
  <si>
    <t>1105</t>
  </si>
  <si>
    <t>1202</t>
  </si>
  <si>
    <t>Периодическая печать и издательства</t>
  </si>
  <si>
    <t>Обслуживание государственного внутреннего и муниципального долга</t>
  </si>
  <si>
    <t>1301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</si>
  <si>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</si>
  <si>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</si>
  <si>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</si>
  <si>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</si>
  <si>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</si>
  <si>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</si>
  <si>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</si>
  <si>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</si>
  <si>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</si>
  <si>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</si>
  <si>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</si>
  <si>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</si>
  <si>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</si>
  <si>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</si>
  <si>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</si>
  <si>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</si>
  <si>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</si>
  <si>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</si>
  <si>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</si>
  <si>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0605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</si>
  <si>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</si>
  <si>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</si>
  <si>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</si>
  <si>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</si>
  <si>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0701</t>
  </si>
  <si>
    <t>0702</t>
  </si>
  <si>
    <t>0707</t>
  </si>
  <si>
    <t>0709</t>
  </si>
  <si>
    <t>0801</t>
  </si>
  <si>
    <t>0804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</si>
  <si>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</si>
  <si>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</si>
  <si>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</si>
  <si>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</si>
  <si>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</si>
  <si>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</si>
  <si>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</si>
  <si>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Другие вопросы в области физической культуры и спорта</t>
  </si>
  <si>
    <t>Изменение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</si>
  <si>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</si>
  <si>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</si>
  <si>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</si>
  <si>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</si>
  <si>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0105</t>
  </si>
  <si>
    <t>Судебная система</t>
  </si>
  <si>
    <t xml:space="preserve">Сведения о внесенных в течение 2019 года изменениях </t>
  </si>
  <si>
    <t>РСД
от 13.12.2018
№ 52-907</t>
  </si>
  <si>
    <t>РСД
от 30.05.2019
№ 58-973</t>
  </si>
  <si>
    <t>0107</t>
  </si>
  <si>
    <t>Обеспечение проведения выборов и референдумов</t>
  </si>
  <si>
    <t>РСД
от 26.09.2019
№ 1-13</t>
  </si>
  <si>
    <t>РСД
от 28.11.2019
№ 5-73</t>
  </si>
  <si>
    <t>в решение совета депутатов города Мурманска от 13.12.2018 № 52-907 «О бюджете муниципального образования город Мурманск
на 2019 год и на плановый период 2020 и 2021 годов»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</si>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</sst>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"/>
  </numFmts>
  <fonts count="30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4">
    <xf numFmtId="0" fontId="0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3" fillId="32" borderId="0" applyNumberFormat="0" applyBorder="0" applyAlignment="0" applyProtection="0"/>
    <xf numFmtId="0" fontId="24" fillId="0" borderId="0"/>
    <xf numFmtId="0" fontId="25" fillId="0" borderId="0">
      <alignment horizontal="center" wrapText="1"/>
    </xf>
    <xf numFmtId="0" fontId="25" fillId="0" borderId="0">
      <alignment horizontal="center"/>
    </xf>
    <xf numFmtId="0" fontId="24" fillId="0" borderId="11">
      <alignment horizontal="center" vertical="center" wrapText="1"/>
    </xf>
    <xf numFmtId="49" fontId="24" fillId="0" borderId="11">
      <alignment horizontal="center" vertical="top" shrinkToFit="1"/>
    </xf>
    <xf numFmtId="4" fontId="26" fillId="8" borderId="11">
      <alignment horizontal="right" vertical="top" shrinkToFit="1"/>
    </xf>
    <xf numFmtId="10" fontId="26" fillId="8" borderId="11">
      <alignment horizontal="right" vertical="top" shrinkToFit="1"/>
    </xf>
    <xf numFmtId="0" fontId="24" fillId="0" borderId="0">
      <alignment horizontal="left" wrapText="1"/>
    </xf>
    <xf numFmtId="0" fontId="26" fillId="0" borderId="11">
      <alignment vertical="top" wrapText="1"/>
    </xf>
    <xf numFmtId="4" fontId="26" fillId="33" borderId="11">
      <alignment horizontal="right" vertical="top" shrinkToFit="1"/>
    </xf>
    <xf numFmtId="10" fontId="26" fillId="33" borderId="11">
      <alignment horizontal="right" vertical="top" shrinkToFit="1"/>
    </xf>
    <xf numFmtId="0" fontId="27" fillId="0" borderId="0"/>
    <xf numFmtId="0" fontId="27" fillId="0" borderId="0"/>
    <xf numFmtId="0" fontId="24" fillId="0" borderId="0"/>
    <xf numFmtId="0" fontId="24" fillId="0" borderId="0"/>
    <xf numFmtId="0" fontId="27" fillId="0" borderId="0"/>
    <xf numFmtId="0" fontId="24" fillId="34" borderId="0"/>
    <xf numFmtId="0" fontId="24" fillId="0" borderId="0">
      <alignment wrapText="1"/>
    </xf>
    <xf numFmtId="0" fontId="24" fillId="0" borderId="0">
      <alignment horizontal="right"/>
    </xf>
    <xf numFmtId="0" fontId="24" fillId="34" borderId="12"/>
    <xf numFmtId="0" fontId="24" fillId="34" borderId="13"/>
    <xf numFmtId="49" fontId="24" fillId="0" borderId="11">
      <alignment horizontal="left" vertical="top" wrapText="1" indent="2"/>
    </xf>
    <xf numFmtId="4" fontId="24" fillId="0" borderId="11">
      <alignment horizontal="right" vertical="top" shrinkToFit="1"/>
    </xf>
    <xf numFmtId="10" fontId="24" fillId="0" borderId="11">
      <alignment horizontal="right" vertical="top" shrinkToFit="1"/>
    </xf>
    <xf numFmtId="0" fontId="24" fillId="34" borderId="13">
      <alignment shrinkToFit="1"/>
    </xf>
    <xf numFmtId="0" fontId="26" fillId="0" borderId="11">
      <alignment horizontal="left"/>
    </xf>
    <xf numFmtId="0" fontId="24" fillId="34" borderId="14"/>
    <xf numFmtId="0" fontId="24" fillId="34" borderId="13">
      <alignment horizontal="center"/>
    </xf>
    <xf numFmtId="0" fontId="24" fillId="34" borderId="13">
      <alignment horizontal="left"/>
    </xf>
    <xf numFmtId="0" fontId="24" fillId="34" borderId="14">
      <alignment horizontal="center"/>
    </xf>
    <xf numFmtId="0" fontId="24" fillId="34" borderId="14">
      <alignment horizontal="left"/>
    </xf>
    <xf numFmtId="43" fontId="7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164" fontId="3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/>
    <xf numFmtId="164" fontId="2" fillId="0" borderId="0" xfId="0" applyNumberFormat="1" applyFont="1"/>
    <xf numFmtId="0" fontId="4" fillId="0" borderId="0" xfId="0" applyFont="1" applyFill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wrapText="1" shrinkToFit="1"/>
    </xf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/>
    <xf numFmtId="0" fontId="6" fillId="0" borderId="0" xfId="0" applyFont="1"/>
    <xf numFmtId="43" fontId="3" fillId="0" borderId="0" xfId="73" applyFont="1"/>
    <xf numFmtId="164" fontId="29" fillId="0" borderId="1" xfId="0" applyNumberFormat="1" applyFont="1" applyFill="1" applyBorder="1" applyAlignment="1" applyProtection="1">
      <alignment horizontal="right" wrapText="1"/>
      <protection locked="0"/>
    </xf>
    <xf numFmtId="164" fontId="5" fillId="0" borderId="1" xfId="0" applyNumberFormat="1" applyFont="1" applyFill="1" applyBorder="1" applyAlignment="1" applyProtection="1">
      <alignment horizontal="right" wrapText="1"/>
      <protection locked="0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4" fontId="28" fillId="0" borderId="1" xfId="0" applyNumberFormat="1" applyFont="1" applyFill="1" applyBorder="1" applyAlignment="1">
      <alignment horizontal="center" vertical="center" wrapText="1"/>
    </xf>
  </cellXfs>
  <cellStyles count="7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br" xfId="53"/>
    <cellStyle name="col" xfId="54"/>
    <cellStyle name="style0" xfId="55"/>
    <cellStyle name="td" xfId="56"/>
    <cellStyle name="tr" xfId="57"/>
    <cellStyle name="xl21" xfId="58"/>
    <cellStyle name="xl22" xfId="59"/>
    <cellStyle name="xl23" xfId="42"/>
    <cellStyle name="xl24" xfId="43"/>
    <cellStyle name="xl25" xfId="44"/>
    <cellStyle name="xl26" xfId="60"/>
    <cellStyle name="xl27" xfId="61"/>
    <cellStyle name="xl28" xfId="45"/>
    <cellStyle name="xl29" xfId="62"/>
    <cellStyle name="xl30" xfId="63"/>
    <cellStyle name="xl31" xfId="46"/>
    <cellStyle name="xl32" xfId="64"/>
    <cellStyle name="xl33" xfId="65"/>
    <cellStyle name="xl34" xfId="66"/>
    <cellStyle name="xl35" xfId="67"/>
    <cellStyle name="xl36" xfId="47"/>
    <cellStyle name="xl37" xfId="48"/>
    <cellStyle name="xl38" xfId="68"/>
    <cellStyle name="xl39" xfId="49"/>
    <cellStyle name="xl40" xfId="50"/>
    <cellStyle name="xl41" xfId="51"/>
    <cellStyle name="xl42" xfId="52"/>
    <cellStyle name="xl43" xfId="69"/>
    <cellStyle name="xl44" xfId="70"/>
    <cellStyle name="xl45" xfId="71"/>
    <cellStyle name="xl46" xfId="7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73" builtinId="3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1"/>
  <sheetViews>
    <sheetView tabSelected="1" view="pageBreakPreview" topLeftCell="A40" zoomScale="85" zoomScaleNormal="70" zoomScaleSheetLayoutView="85" workbookViewId="0">
      <selection activeCell="R9" sqref="R9"/>
    </sheetView>
  </sheetViews>
  <sheetFormatPr defaultRowHeight="12.75"/>
  <cols>
    <col min="1" max="1" width="15.5703125" style="2" bestFit="1" customWidth="1"/>
    <col min="2" max="2" width="45" style="2" customWidth="1"/>
    <col min="3" max="3" width="16.85546875" style="3" customWidth="1"/>
    <col min="4" max="4" width="13.140625" style="3" customWidth="1"/>
    <col min="5" max="5" width="16.85546875" style="3" customWidth="1"/>
    <col min="6" max="6" width="13.140625" style="3" customWidth="1"/>
    <col min="7" max="7" width="16.85546875" style="3" customWidth="1"/>
    <col min="8" max="8" width="12.28515625" style="3" customWidth="1"/>
    <col min="9" max="9" width="16.85546875" style="3" customWidth="1"/>
    <col min="10" max="16384" width="9.140625" style="2"/>
  </cols>
  <sheetData>
    <row r="1" spans="1:9" ht="15.75" customHeight="1">
      <c r="A1" s="21" t="s">
        <v>98</v>
      </c>
      <c r="B1" s="21"/>
      <c r="C1" s="21"/>
      <c r="D1" s="21"/>
      <c r="E1" s="21"/>
      <c r="F1" s="21"/>
      <c r="G1" s="21"/>
      <c r="H1" s="21"/>
      <c r="I1" s="21"/>
    </row>
    <row r="2" spans="1:9" ht="32.25" customHeight="1">
      <c r="A2" s="21" t="s">
        <v>105</v>
      </c>
      <c r="B2" s="21"/>
      <c r="C2" s="21"/>
      <c r="D2" s="21"/>
      <c r="E2" s="21"/>
      <c r="F2" s="21"/>
      <c r="G2" s="21"/>
      <c r="H2" s="21"/>
      <c r="I2" s="21"/>
    </row>
    <row r="3" spans="1:9" ht="15.75" customHeight="1">
      <c r="A3" s="21"/>
      <c r="B3" s="21"/>
      <c r="C3" s="21"/>
      <c r="D3" s="21"/>
      <c r="E3" s="21"/>
      <c r="F3" s="21"/>
      <c r="G3" s="21"/>
      <c r="H3" s="21"/>
      <c r="I3" s="21"/>
    </row>
    <row r="4" spans="1:9" ht="15.75" customHeight="1">
      <c r="A4" s="11"/>
      <c r="B4" s="4"/>
      <c r="C4" s="4"/>
      <c r="D4" s="4"/>
      <c r="E4" s="4"/>
      <c r="F4" s="4"/>
      <c r="G4" s="4"/>
      <c r="H4" s="4"/>
      <c r="I4" s="4"/>
    </row>
    <row r="5" spans="1:9" ht="15.75">
      <c r="A5" s="1"/>
      <c r="D5" s="1"/>
      <c r="E5" s="7"/>
      <c r="F5" s="1"/>
      <c r="G5" s="7"/>
      <c r="H5" s="1"/>
      <c r="I5" s="7"/>
    </row>
    <row r="6" spans="1:9" ht="12.75" customHeight="1">
      <c r="A6" s="19" t="s">
        <v>10</v>
      </c>
      <c r="B6" s="19" t="s">
        <v>11</v>
      </c>
      <c r="C6" s="22" t="s">
        <v>99</v>
      </c>
      <c r="D6" s="20" t="s">
        <v>91</v>
      </c>
      <c r="E6" s="22" t="s">
        <v>100</v>
      </c>
      <c r="F6" s="20" t="s">
        <v>91</v>
      </c>
      <c r="G6" s="20" t="s">
        <v>103</v>
      </c>
      <c r="H6" s="20" t="s">
        <v>91</v>
      </c>
      <c r="I6" s="20" t="s">
        <v>104</v>
      </c>
    </row>
    <row r="7" spans="1:9" ht="64.5" customHeight="1">
      <c r="A7" s="19"/>
      <c r="B7" s="19"/>
      <c r="C7" s="22"/>
      <c r="D7" s="20"/>
      <c r="E7" s="22"/>
      <c r="F7" s="20"/>
      <c r="G7" s="20"/>
      <c r="H7" s="20"/>
      <c r="I7" s="20"/>
    </row>
    <row r="8" spans="1:9" s="15" customFormat="1" ht="15.75">
      <c r="A8" s="9" t="s">
        <v>0</v>
      </c>
      <c r="B8" s="13" t="s">
        <v>12</v>
      </c>
      <c r="C8" s="17">
        <f>0.1+1283135.6-14799.5-15000</f>
        <v>1253336.2000000002</v>
      </c>
      <c r="D8" s="17">
        <f>E8-C8</f>
        <v>-54508.300000000047</v>
      </c>
      <c r="E8" s="17">
        <f>1198796.8+0.1+31</f>
        <v>1198827.9000000001</v>
      </c>
      <c r="F8" s="17">
        <f>G8-E8</f>
        <v>-22036.199999999953</v>
      </c>
      <c r="G8" s="17">
        <f>1176051.6+0.1+740</f>
        <v>1176791.7000000002</v>
      </c>
      <c r="H8" s="17">
        <f>I8-G8</f>
        <v>-20689.700000000186</v>
      </c>
      <c r="I8" s="17">
        <f>1156857-755.1+0.1</f>
        <v>1156102</v>
      </c>
    </row>
    <row r="9" spans="1:9" ht="47.25">
      <c r="A9" s="8" t="s">
        <v>25</v>
      </c>
      <c r="B9" s="12" t="s">
        <v>53</v>
      </c>
      <c r="C9" s="18">
        <v>3549.8</v>
      </c>
      <c r="D9" s="18">
        <f t="shared" ref="D9:D55" si="0">E9-C9</f>
        <v>0</v>
      </c>
      <c r="E9" s="18">
        <v>3549.8</v>
      </c>
      <c r="F9" s="18"/>
      <c r="G9" s="18">
        <v>3529.8</v>
      </c>
      <c r="H9" s="18"/>
      <c r="I9" s="18">
        <v>3734.3</v>
      </c>
    </row>
    <row r="10" spans="1:9" ht="78.75">
      <c r="A10" s="8" t="s">
        <v>26</v>
      </c>
      <c r="B10" s="12" t="s">
        <v>54</v>
      </c>
      <c r="C10" s="18">
        <v>37752.300000000003</v>
      </c>
      <c r="D10" s="18">
        <f t="shared" si="0"/>
        <v>-125</v>
      </c>
      <c r="E10" s="18">
        <v>37627.300000000003</v>
      </c>
      <c r="F10" s="18"/>
      <c r="G10" s="18">
        <v>36133.300000000003</v>
      </c>
      <c r="H10" s="18">
        <f t="shared" ref="H10:H54" si="1">I10-G10</f>
        <v>-917.5</v>
      </c>
      <c r="I10" s="18">
        <v>35215.800000000003</v>
      </c>
    </row>
    <row r="11" spans="1:9" ht="78.75">
      <c r="A11" s="8" t="s">
        <v>27</v>
      </c>
      <c r="B11" s="12" t="s">
        <v>55</v>
      </c>
      <c r="C11" s="18">
        <v>561780.6</v>
      </c>
      <c r="D11" s="18">
        <f t="shared" si="0"/>
        <v>2421.0999999999767</v>
      </c>
      <c r="E11" s="18">
        <v>564201.69999999995</v>
      </c>
      <c r="F11" s="18"/>
      <c r="G11" s="18">
        <f>566283.4-0.1</f>
        <v>566283.30000000005</v>
      </c>
      <c r="H11" s="18">
        <f t="shared" si="1"/>
        <v>81174.699999999953</v>
      </c>
      <c r="I11" s="18">
        <f>647458.2-0.2</f>
        <v>647458</v>
      </c>
    </row>
    <row r="12" spans="1:9" ht="15.75">
      <c r="A12" s="8" t="s">
        <v>96</v>
      </c>
      <c r="B12" s="12" t="s">
        <v>97</v>
      </c>
      <c r="C12" s="18">
        <v>65.2</v>
      </c>
      <c r="D12" s="18">
        <f t="shared" si="0"/>
        <v>0</v>
      </c>
      <c r="E12" s="18">
        <v>65.2</v>
      </c>
      <c r="F12" s="18"/>
      <c r="G12" s="18">
        <v>65.2</v>
      </c>
      <c r="H12" s="18">
        <f t="shared" si="1"/>
        <v>0</v>
      </c>
      <c r="I12" s="18">
        <v>65.2</v>
      </c>
    </row>
    <row r="13" spans="1:9" ht="63">
      <c r="A13" s="8" t="s">
        <v>28</v>
      </c>
      <c r="B13" s="12" t="s">
        <v>56</v>
      </c>
      <c r="C13" s="18">
        <v>31305</v>
      </c>
      <c r="D13" s="18">
        <f t="shared" si="0"/>
        <v>0</v>
      </c>
      <c r="E13" s="18">
        <v>31305</v>
      </c>
      <c r="F13" s="18"/>
      <c r="G13" s="18">
        <v>32271.4</v>
      </c>
      <c r="H13" s="18"/>
      <c r="I13" s="18">
        <v>32474.9</v>
      </c>
    </row>
    <row r="14" spans="1:9" ht="31.5">
      <c r="A14" s="8" t="s">
        <v>101</v>
      </c>
      <c r="B14" s="12" t="s">
        <v>102</v>
      </c>
      <c r="C14" s="18">
        <v>31014.5</v>
      </c>
      <c r="D14" s="18">
        <f t="shared" si="0"/>
        <v>0</v>
      </c>
      <c r="E14" s="18">
        <v>31014.5</v>
      </c>
      <c r="F14" s="18"/>
      <c r="G14" s="18">
        <v>31014.5</v>
      </c>
      <c r="H14" s="18"/>
      <c r="I14" s="18">
        <v>24045</v>
      </c>
    </row>
    <row r="15" spans="1:9" ht="15.75">
      <c r="A15" s="8" t="s">
        <v>29</v>
      </c>
      <c r="B15" s="12" t="s">
        <v>57</v>
      </c>
      <c r="C15" s="18">
        <v>20000</v>
      </c>
      <c r="D15" s="18">
        <f t="shared" si="0"/>
        <v>-1344.0999999999985</v>
      </c>
      <c r="E15" s="18">
        <v>18655.900000000001</v>
      </c>
      <c r="F15" s="18">
        <f t="shared" ref="F15:F54" si="2">G15-E15</f>
        <v>-1697.3000000000029</v>
      </c>
      <c r="G15" s="18">
        <v>16958.599999999999</v>
      </c>
      <c r="H15" s="18">
        <f t="shared" si="1"/>
        <v>-12570.5</v>
      </c>
      <c r="I15" s="18">
        <f>5143.2-755.1</f>
        <v>4388.0999999999995</v>
      </c>
    </row>
    <row r="16" spans="1:9" ht="15.75">
      <c r="A16" s="8" t="s">
        <v>30</v>
      </c>
      <c r="B16" s="12" t="s">
        <v>58</v>
      </c>
      <c r="C16" s="18">
        <f>597668.3-14799.5-15000</f>
        <v>567868.80000000005</v>
      </c>
      <c r="D16" s="18">
        <f t="shared" si="0"/>
        <v>-55460.300000000047</v>
      </c>
      <c r="E16" s="18">
        <f>512377.5+31</f>
        <v>512408.5</v>
      </c>
      <c r="F16" s="18"/>
      <c r="G16" s="18">
        <f>489795.4+0.2+740</f>
        <v>490535.60000000003</v>
      </c>
      <c r="H16" s="18">
        <f t="shared" si="1"/>
        <v>-81814.900000000023</v>
      </c>
      <c r="I16" s="18">
        <f>408720.5+0.2</f>
        <v>408720.7</v>
      </c>
    </row>
    <row r="17" spans="1:9" s="15" customFormat="1" ht="31.5">
      <c r="A17" s="9" t="s">
        <v>1</v>
      </c>
      <c r="B17" s="13" t="s">
        <v>13</v>
      </c>
      <c r="C17" s="17">
        <f>88203.8-0.1</f>
        <v>88203.7</v>
      </c>
      <c r="D17" s="17">
        <f t="shared" si="0"/>
        <v>-49.19999999999709</v>
      </c>
      <c r="E17" s="17">
        <v>88154.5</v>
      </c>
      <c r="F17" s="17">
        <f t="shared" si="2"/>
        <v>1000</v>
      </c>
      <c r="G17" s="17">
        <v>89154.5</v>
      </c>
      <c r="H17" s="17">
        <f t="shared" si="1"/>
        <v>-128.80000000000291</v>
      </c>
      <c r="I17" s="17">
        <f>89025.8-0.1</f>
        <v>89025.7</v>
      </c>
    </row>
    <row r="18" spans="1:9" ht="15.75">
      <c r="A18" s="8" t="s">
        <v>31</v>
      </c>
      <c r="B18" s="12" t="s">
        <v>59</v>
      </c>
      <c r="C18" s="18">
        <f t="shared" ref="C18" si="3">22633-0.1</f>
        <v>22632.9</v>
      </c>
      <c r="D18" s="18">
        <f t="shared" si="0"/>
        <v>0</v>
      </c>
      <c r="E18" s="18">
        <v>22632.9</v>
      </c>
      <c r="F18" s="18"/>
      <c r="G18" s="18">
        <f t="shared" ref="G18" si="4">22633-0.1</f>
        <v>22632.9</v>
      </c>
      <c r="H18" s="18">
        <f t="shared" si="1"/>
        <v>0</v>
      </c>
      <c r="I18" s="18">
        <f>22633-0.1</f>
        <v>22632.9</v>
      </c>
    </row>
    <row r="19" spans="1:9" ht="63">
      <c r="A19" s="8" t="s">
        <v>32</v>
      </c>
      <c r="B19" s="12" t="s">
        <v>60</v>
      </c>
      <c r="C19" s="18">
        <v>49440.800000000003</v>
      </c>
      <c r="D19" s="18">
        <f t="shared" si="0"/>
        <v>0</v>
      </c>
      <c r="E19" s="18">
        <v>49440.800000000003</v>
      </c>
      <c r="F19" s="18"/>
      <c r="G19" s="18">
        <v>50440.800000000003</v>
      </c>
      <c r="H19" s="18">
        <f t="shared" si="1"/>
        <v>0</v>
      </c>
      <c r="I19" s="18">
        <v>50440.800000000003</v>
      </c>
    </row>
    <row r="20" spans="1:9" ht="47.25">
      <c r="A20" s="8" t="s">
        <v>33</v>
      </c>
      <c r="B20" s="12" t="s">
        <v>61</v>
      </c>
      <c r="C20" s="18">
        <v>16130</v>
      </c>
      <c r="D20" s="18">
        <f t="shared" si="0"/>
        <v>-49.200000000000728</v>
      </c>
      <c r="E20" s="18">
        <v>16080.8</v>
      </c>
      <c r="F20" s="18"/>
      <c r="G20" s="18">
        <v>16080.8</v>
      </c>
      <c r="H20" s="18">
        <f t="shared" si="1"/>
        <v>-128.79999999999927</v>
      </c>
      <c r="I20" s="18">
        <v>15952</v>
      </c>
    </row>
    <row r="21" spans="1:9" s="15" customFormat="1" ht="15.75">
      <c r="A21" s="9" t="s">
        <v>2</v>
      </c>
      <c r="B21" s="13" t="s">
        <v>14</v>
      </c>
      <c r="C21" s="17">
        <f>1543432.8-74317.1-74317.1+44502.6+44502.6</f>
        <v>1483803.8</v>
      </c>
      <c r="D21" s="17">
        <f t="shared" si="0"/>
        <v>607444.79999999981</v>
      </c>
      <c r="E21" s="17">
        <f>2091329.7-0.1-31-50</f>
        <v>2091248.5999999999</v>
      </c>
      <c r="F21" s="17">
        <f t="shared" si="2"/>
        <v>210826.40000000014</v>
      </c>
      <c r="G21" s="17">
        <f>2302075-6000+7000-1000</f>
        <v>2302075</v>
      </c>
      <c r="H21" s="17">
        <f t="shared" si="1"/>
        <v>210900.30000000028</v>
      </c>
      <c r="I21" s="17">
        <f>2512975.2+0.1</f>
        <v>2512975.3000000003</v>
      </c>
    </row>
    <row r="22" spans="1:9" ht="15.75">
      <c r="A22" s="8" t="s">
        <v>34</v>
      </c>
      <c r="B22" s="12" t="s">
        <v>62</v>
      </c>
      <c r="C22" s="18">
        <v>15253.4</v>
      </c>
      <c r="D22" s="18">
        <f t="shared" si="0"/>
        <v>-352.89999999999964</v>
      </c>
      <c r="E22" s="18">
        <v>14900.5</v>
      </c>
      <c r="F22" s="18"/>
      <c r="G22" s="18">
        <f>20900.6-0.1-6000+7000</f>
        <v>21900.5</v>
      </c>
      <c r="H22" s="18"/>
      <c r="I22" s="18">
        <f>21179.1-0.1</f>
        <v>21179</v>
      </c>
    </row>
    <row r="23" spans="1:9" ht="15.75">
      <c r="A23" s="8" t="s">
        <v>35</v>
      </c>
      <c r="B23" s="12" t="s">
        <v>63</v>
      </c>
      <c r="C23" s="18">
        <v>229569.3</v>
      </c>
      <c r="D23" s="18">
        <f t="shared" si="0"/>
        <v>-16123.299999999988</v>
      </c>
      <c r="E23" s="18">
        <v>213446</v>
      </c>
      <c r="F23" s="18"/>
      <c r="G23" s="18">
        <f>194432.1+0.1</f>
        <v>194432.2</v>
      </c>
      <c r="H23" s="18">
        <f t="shared" si="1"/>
        <v>-57080.800000000017</v>
      </c>
      <c r="I23" s="18">
        <v>137351.4</v>
      </c>
    </row>
    <row r="24" spans="1:9" ht="15.75">
      <c r="A24" s="8" t="s">
        <v>36</v>
      </c>
      <c r="B24" s="12" t="s">
        <v>64</v>
      </c>
      <c r="C24" s="18">
        <f>1025571.2-74317.1-74317.1+44502.6+44502.6</f>
        <v>965942.2</v>
      </c>
      <c r="D24" s="18">
        <f t="shared" si="0"/>
        <v>595323.19999999995</v>
      </c>
      <c r="E24" s="18">
        <v>1561265.4</v>
      </c>
      <c r="F24" s="18"/>
      <c r="G24" s="18">
        <f>1812602.4-1000</f>
        <v>1811602.4</v>
      </c>
      <c r="H24" s="18">
        <f t="shared" si="1"/>
        <v>269297.70000000019</v>
      </c>
      <c r="I24" s="18">
        <v>2080900.1</v>
      </c>
    </row>
    <row r="25" spans="1:9" ht="15.75">
      <c r="A25" s="8" t="s">
        <v>37</v>
      </c>
      <c r="B25" s="12" t="s">
        <v>65</v>
      </c>
      <c r="C25" s="18">
        <v>14.8</v>
      </c>
      <c r="D25" s="18">
        <f t="shared" si="0"/>
        <v>-10.200000000000001</v>
      </c>
      <c r="E25" s="18">
        <v>4.5999999999999996</v>
      </c>
      <c r="F25" s="18"/>
      <c r="G25" s="18">
        <v>4.5999999999999996</v>
      </c>
      <c r="H25" s="18">
        <f t="shared" si="1"/>
        <v>0</v>
      </c>
      <c r="I25" s="18">
        <v>4.5999999999999996</v>
      </c>
    </row>
    <row r="26" spans="1:9" ht="31.5">
      <c r="A26" s="8" t="s">
        <v>38</v>
      </c>
      <c r="B26" s="12" t="s">
        <v>66</v>
      </c>
      <c r="C26" s="18">
        <v>273024.09999999998</v>
      </c>
      <c r="D26" s="18">
        <f t="shared" si="0"/>
        <v>28608</v>
      </c>
      <c r="E26" s="18">
        <f>301713.1-31-50</f>
        <v>301632.09999999998</v>
      </c>
      <c r="F26" s="18"/>
      <c r="G26" s="18">
        <f>274135.2+0.1</f>
        <v>274135.3</v>
      </c>
      <c r="H26" s="18">
        <f t="shared" si="1"/>
        <v>-595.10000000003492</v>
      </c>
      <c r="I26" s="18">
        <f>273540.1+0.1</f>
        <v>273540.19999999995</v>
      </c>
    </row>
    <row r="27" spans="1:9" s="15" customFormat="1" ht="15.75">
      <c r="A27" s="9" t="s">
        <v>3</v>
      </c>
      <c r="B27" s="13" t="s">
        <v>15</v>
      </c>
      <c r="C27" s="17">
        <f>1268822.7+16264.5+16264.5+13550+13550</f>
        <v>1328451.7</v>
      </c>
      <c r="D27" s="17">
        <f t="shared" si="0"/>
        <v>338204</v>
      </c>
      <c r="E27" s="17">
        <f>1666655.8-0.1</f>
        <v>1666655.7</v>
      </c>
      <c r="F27" s="17">
        <f t="shared" si="2"/>
        <v>91559.40000000014</v>
      </c>
      <c r="G27" s="17">
        <v>1758215.1</v>
      </c>
      <c r="H27" s="17">
        <f t="shared" si="1"/>
        <v>-211142.40000000014</v>
      </c>
      <c r="I27" s="17">
        <f>1559761.4-1683.2-11005.5</f>
        <v>1547072.7</v>
      </c>
    </row>
    <row r="28" spans="1:9" ht="15.75">
      <c r="A28" s="8" t="s">
        <v>39</v>
      </c>
      <c r="B28" s="12" t="s">
        <v>67</v>
      </c>
      <c r="C28" s="18">
        <v>504336.6</v>
      </c>
      <c r="D28" s="18">
        <f t="shared" si="0"/>
        <v>264904.40000000002</v>
      </c>
      <c r="E28" s="18">
        <v>769241</v>
      </c>
      <c r="F28" s="18">
        <f t="shared" si="2"/>
        <v>3300.3000000000466</v>
      </c>
      <c r="G28" s="18">
        <f>772541.4-0.1</f>
        <v>772541.3</v>
      </c>
      <c r="H28" s="18">
        <f t="shared" si="1"/>
        <v>-90643.699999999953</v>
      </c>
      <c r="I28" s="18">
        <f>694586.3-1683.2-11005.5</f>
        <v>681897.60000000009</v>
      </c>
    </row>
    <row r="29" spans="1:9" ht="15.75">
      <c r="A29" s="8" t="s">
        <v>40</v>
      </c>
      <c r="B29" s="12" t="s">
        <v>68</v>
      </c>
      <c r="C29" s="18">
        <v>98155.3</v>
      </c>
      <c r="D29" s="18">
        <f t="shared" si="0"/>
        <v>6809.5999999999913</v>
      </c>
      <c r="E29" s="18">
        <v>104964.9</v>
      </c>
      <c r="F29" s="18"/>
      <c r="G29" s="18">
        <v>97802</v>
      </c>
      <c r="H29" s="18">
        <f t="shared" si="1"/>
        <v>3080</v>
      </c>
      <c r="I29" s="18">
        <v>100882</v>
      </c>
    </row>
    <row r="30" spans="1:9" ht="15.75">
      <c r="A30" s="8" t="s">
        <v>41</v>
      </c>
      <c r="B30" s="12" t="s">
        <v>69</v>
      </c>
      <c r="C30" s="18">
        <f>601275.7+16264.5+16264.5+13550+13550</f>
        <v>660904.69999999995</v>
      </c>
      <c r="D30" s="18">
        <f t="shared" si="0"/>
        <v>66490</v>
      </c>
      <c r="E30" s="18">
        <v>727394.7</v>
      </c>
      <c r="F30" s="18"/>
      <c r="G30" s="18">
        <v>822804.5</v>
      </c>
      <c r="H30" s="18">
        <f t="shared" si="1"/>
        <v>-123481.5</v>
      </c>
      <c r="I30" s="18">
        <v>699323</v>
      </c>
    </row>
    <row r="31" spans="1:9" ht="31.5">
      <c r="A31" s="8" t="s">
        <v>42</v>
      </c>
      <c r="B31" s="12" t="s">
        <v>70</v>
      </c>
      <c r="C31" s="18">
        <v>65055.1</v>
      </c>
      <c r="D31" s="18">
        <f t="shared" si="0"/>
        <v>0</v>
      </c>
      <c r="E31" s="18">
        <v>65055.1</v>
      </c>
      <c r="F31" s="18"/>
      <c r="G31" s="18">
        <v>65067.3</v>
      </c>
      <c r="H31" s="18"/>
      <c r="I31" s="18">
        <v>64970.1</v>
      </c>
    </row>
    <row r="32" spans="1:9" s="15" customFormat="1" ht="15.75">
      <c r="A32" s="9" t="s">
        <v>4</v>
      </c>
      <c r="B32" s="13" t="s">
        <v>16</v>
      </c>
      <c r="C32" s="17">
        <v>47294</v>
      </c>
      <c r="D32" s="17">
        <f t="shared" si="0"/>
        <v>-6878.0999999999985</v>
      </c>
      <c r="E32" s="17">
        <v>40415.9</v>
      </c>
      <c r="F32" s="17">
        <f t="shared" si="2"/>
        <v>2783.0999999999985</v>
      </c>
      <c r="G32" s="17">
        <v>43199</v>
      </c>
      <c r="H32" s="17">
        <f t="shared" si="1"/>
        <v>-1490.3000000000029</v>
      </c>
      <c r="I32" s="17">
        <f>43708.7-2000</f>
        <v>41708.699999999997</v>
      </c>
    </row>
    <row r="33" spans="1:9" ht="31.5">
      <c r="A33" s="8" t="s">
        <v>72</v>
      </c>
      <c r="B33" s="12" t="s">
        <v>71</v>
      </c>
      <c r="C33" s="18">
        <v>47294</v>
      </c>
      <c r="D33" s="18">
        <f t="shared" si="0"/>
        <v>-6878.0999999999985</v>
      </c>
      <c r="E33" s="18">
        <v>40415.9</v>
      </c>
      <c r="F33" s="18"/>
      <c r="G33" s="18">
        <v>43199</v>
      </c>
      <c r="H33" s="18"/>
      <c r="I33" s="18">
        <f>43708.7-2000</f>
        <v>41708.699999999997</v>
      </c>
    </row>
    <row r="34" spans="1:9" s="15" customFormat="1" ht="15.75">
      <c r="A34" s="9" t="s">
        <v>5</v>
      </c>
      <c r="B34" s="13" t="s">
        <v>17</v>
      </c>
      <c r="C34" s="17">
        <f>8045450+10000+200-200+15000</f>
        <v>8070450</v>
      </c>
      <c r="D34" s="17">
        <f t="shared" si="0"/>
        <v>103964.20000000019</v>
      </c>
      <c r="E34" s="17">
        <f>8174364.3-0.1+50</f>
        <v>8174414.2000000002</v>
      </c>
      <c r="F34" s="17">
        <f t="shared" si="2"/>
        <v>149434.70000000019</v>
      </c>
      <c r="G34" s="17">
        <f>8298849-0.1+25000</f>
        <v>8323848.9000000004</v>
      </c>
      <c r="H34" s="17">
        <f t="shared" si="1"/>
        <v>166336.29999999888</v>
      </c>
      <c r="I34" s="17">
        <f>8481441.5-3317.4+1100+4655.7-0.1+620+820+5057.4+11000-11191.9</f>
        <v>8490185.1999999993</v>
      </c>
    </row>
    <row r="35" spans="1:9" ht="15.75">
      <c r="A35" s="8" t="s">
        <v>77</v>
      </c>
      <c r="B35" s="12" t="s">
        <v>73</v>
      </c>
      <c r="C35" s="18">
        <f>3416981.8+200</f>
        <v>3417181.8</v>
      </c>
      <c r="D35" s="18">
        <f t="shared" si="0"/>
        <v>38854</v>
      </c>
      <c r="E35" s="18">
        <v>3456035.8</v>
      </c>
      <c r="F35" s="18"/>
      <c r="G35" s="18">
        <f>3510359+7287</f>
        <v>3517646</v>
      </c>
      <c r="H35" s="18">
        <f t="shared" si="1"/>
        <v>167984</v>
      </c>
      <c r="I35" s="18">
        <f>3684304.1+705.9+620</f>
        <v>3685630</v>
      </c>
    </row>
    <row r="36" spans="1:9" ht="15.75">
      <c r="A36" s="8" t="s">
        <v>78</v>
      </c>
      <c r="B36" s="12" t="s">
        <v>74</v>
      </c>
      <c r="C36" s="18">
        <f>3014351.8-200+15000</f>
        <v>3029151.8</v>
      </c>
      <c r="D36" s="18">
        <f t="shared" si="0"/>
        <v>21270.100000000093</v>
      </c>
      <c r="E36" s="18">
        <f>3050371.9+50</f>
        <v>3050421.9</v>
      </c>
      <c r="F36" s="18"/>
      <c r="G36" s="18">
        <f>3108809.6+15205</f>
        <v>3124014.6</v>
      </c>
      <c r="H36" s="18">
        <f t="shared" si="1"/>
        <v>7324.5</v>
      </c>
      <c r="I36" s="18">
        <f>3140372.8-3317.4+4655.7-0.1+820-11191.9</f>
        <v>3131339.1</v>
      </c>
    </row>
    <row r="37" spans="1:9" ht="15.75">
      <c r="A37" s="8" t="s">
        <v>92</v>
      </c>
      <c r="B37" s="12" t="s">
        <v>93</v>
      </c>
      <c r="C37" s="18">
        <f>920572.2+10000</f>
        <v>930572.2</v>
      </c>
      <c r="D37" s="18">
        <f t="shared" si="0"/>
        <v>-6652.6999999999534</v>
      </c>
      <c r="E37" s="18">
        <v>923919.5</v>
      </c>
      <c r="F37" s="18"/>
      <c r="G37" s="18">
        <f>929578.1+1977.9</f>
        <v>931556</v>
      </c>
      <c r="H37" s="18">
        <f t="shared" si="1"/>
        <v>6811.9000000000233</v>
      </c>
      <c r="I37" s="18">
        <f>932210.5+1100+5057.4</f>
        <v>938367.9</v>
      </c>
    </row>
    <row r="38" spans="1:9" ht="47.25">
      <c r="A38" s="8" t="s">
        <v>94</v>
      </c>
      <c r="B38" s="12" t="s">
        <v>95</v>
      </c>
      <c r="C38" s="18">
        <v>46089.5</v>
      </c>
      <c r="D38" s="18">
        <f t="shared" si="0"/>
        <v>0</v>
      </c>
      <c r="E38" s="18">
        <v>46089.5</v>
      </c>
      <c r="F38" s="18"/>
      <c r="G38" s="18">
        <f>46298.4+104.1</f>
        <v>46402.5</v>
      </c>
      <c r="H38" s="18">
        <f t="shared" si="1"/>
        <v>-2293.0999999999985</v>
      </c>
      <c r="I38" s="18">
        <v>44109.4</v>
      </c>
    </row>
    <row r="39" spans="1:9" ht="31.5">
      <c r="A39" s="8" t="s">
        <v>79</v>
      </c>
      <c r="B39" s="12" t="s">
        <v>75</v>
      </c>
      <c r="C39" s="18">
        <f>127630.9-0.1</f>
        <v>127630.79999999999</v>
      </c>
      <c r="D39" s="18">
        <f t="shared" si="0"/>
        <v>35794.900000000023</v>
      </c>
      <c r="E39" s="18">
        <v>163425.70000000001</v>
      </c>
      <c r="F39" s="18"/>
      <c r="G39" s="18">
        <f>163996.5-0.1</f>
        <v>163996.4</v>
      </c>
      <c r="H39" s="18">
        <f t="shared" si="1"/>
        <v>-10210.5</v>
      </c>
      <c r="I39" s="18">
        <f>154491.9-0.1-705.9</f>
        <v>153785.9</v>
      </c>
    </row>
    <row r="40" spans="1:9" ht="15.75">
      <c r="A40" s="8" t="s">
        <v>80</v>
      </c>
      <c r="B40" s="12" t="s">
        <v>76</v>
      </c>
      <c r="C40" s="18">
        <v>519823.9</v>
      </c>
      <c r="D40" s="18">
        <f t="shared" si="0"/>
        <v>14697.900000000023</v>
      </c>
      <c r="E40" s="18">
        <v>534521.80000000005</v>
      </c>
      <c r="F40" s="18"/>
      <c r="G40" s="18">
        <f>539807.5-0.1+426</f>
        <v>540233.4</v>
      </c>
      <c r="H40" s="18">
        <f t="shared" si="1"/>
        <v>-3280.5</v>
      </c>
      <c r="I40" s="18">
        <f>525952.9+11000</f>
        <v>536952.9</v>
      </c>
    </row>
    <row r="41" spans="1:9" s="15" customFormat="1" ht="15.75">
      <c r="A41" s="9" t="s">
        <v>6</v>
      </c>
      <c r="B41" s="13" t="s">
        <v>18</v>
      </c>
      <c r="C41" s="17">
        <f>691611.8-10000</f>
        <v>681611.8</v>
      </c>
      <c r="D41" s="17">
        <f t="shared" si="0"/>
        <v>74660</v>
      </c>
      <c r="E41" s="17">
        <v>756271.8</v>
      </c>
      <c r="F41" s="17">
        <f t="shared" si="2"/>
        <v>21471.099999999977</v>
      </c>
      <c r="G41" s="17">
        <v>777742.9</v>
      </c>
      <c r="H41" s="17">
        <f t="shared" si="1"/>
        <v>36306</v>
      </c>
      <c r="I41" s="17">
        <f>814048.8+0.1</f>
        <v>814048.9</v>
      </c>
    </row>
    <row r="42" spans="1:9" ht="15.75">
      <c r="A42" s="8" t="s">
        <v>81</v>
      </c>
      <c r="B42" s="12" t="s">
        <v>83</v>
      </c>
      <c r="C42" s="18">
        <f>502414.1+0.1-10000</f>
        <v>492414.19999999995</v>
      </c>
      <c r="D42" s="18">
        <f t="shared" si="0"/>
        <v>73261.20000000007</v>
      </c>
      <c r="E42" s="18">
        <v>565675.4</v>
      </c>
      <c r="F42" s="18"/>
      <c r="G42" s="18">
        <f>587001.5+0.1</f>
        <v>587001.59999999998</v>
      </c>
      <c r="H42" s="18">
        <f t="shared" si="1"/>
        <v>52968.800000000047</v>
      </c>
      <c r="I42" s="18">
        <f>639970.3+0.1</f>
        <v>639970.4</v>
      </c>
    </row>
    <row r="43" spans="1:9" ht="31.5">
      <c r="A43" s="8" t="s">
        <v>82</v>
      </c>
      <c r="B43" s="12" t="s">
        <v>84</v>
      </c>
      <c r="C43" s="18">
        <v>189197.6</v>
      </c>
      <c r="D43" s="18">
        <f t="shared" si="0"/>
        <v>1398.6999999999825</v>
      </c>
      <c r="E43" s="18">
        <v>190596.3</v>
      </c>
      <c r="F43" s="18"/>
      <c r="G43" s="18">
        <v>190741.3</v>
      </c>
      <c r="H43" s="18">
        <f t="shared" si="1"/>
        <v>-16662.799999999988</v>
      </c>
      <c r="I43" s="18">
        <f>174078.5</f>
        <v>174078.5</v>
      </c>
    </row>
    <row r="44" spans="1:9" s="15" customFormat="1" ht="15.75">
      <c r="A44" s="9" t="s">
        <v>7</v>
      </c>
      <c r="B44" s="13" t="s">
        <v>19</v>
      </c>
      <c r="C44" s="17">
        <f>0.1+681967.3+14799.5</f>
        <v>696766.9</v>
      </c>
      <c r="D44" s="17">
        <f t="shared" si="0"/>
        <v>29350.199999999953</v>
      </c>
      <c r="E44" s="17">
        <f>726116.9+0.2</f>
        <v>726117.1</v>
      </c>
      <c r="F44" s="17">
        <f t="shared" si="2"/>
        <v>5488.7000000000698</v>
      </c>
      <c r="G44" s="17">
        <v>731605.8</v>
      </c>
      <c r="H44" s="17">
        <f t="shared" si="1"/>
        <v>-1405.9000000000233</v>
      </c>
      <c r="I44" s="17">
        <f>730200-0.1</f>
        <v>730199.9</v>
      </c>
    </row>
    <row r="45" spans="1:9" ht="15.75">
      <c r="A45" s="8" t="s">
        <v>43</v>
      </c>
      <c r="B45" s="12" t="s">
        <v>85</v>
      </c>
      <c r="C45" s="18">
        <v>30360</v>
      </c>
      <c r="D45" s="18">
        <f t="shared" si="0"/>
        <v>0</v>
      </c>
      <c r="E45" s="18">
        <v>30360</v>
      </c>
      <c r="F45" s="18"/>
      <c r="G45" s="18">
        <v>31705</v>
      </c>
      <c r="H45" s="18"/>
      <c r="I45" s="18">
        <f>31784.1+269</f>
        <v>32053.1</v>
      </c>
    </row>
    <row r="46" spans="1:9" ht="15.75">
      <c r="A46" s="8" t="s">
        <v>44</v>
      </c>
      <c r="B46" s="12" t="s">
        <v>86</v>
      </c>
      <c r="C46" s="18">
        <f>0.1+211969.5-2842.2+14799.5</f>
        <v>223926.9</v>
      </c>
      <c r="D46" s="18">
        <f t="shared" si="0"/>
        <v>24183.900000000023</v>
      </c>
      <c r="E46" s="18">
        <f>248110.7+0.1</f>
        <v>248110.80000000002</v>
      </c>
      <c r="F46" s="18">
        <f t="shared" si="2"/>
        <v>4807.1999999999825</v>
      </c>
      <c r="G46" s="18">
        <v>252918</v>
      </c>
      <c r="H46" s="18">
        <f t="shared" si="1"/>
        <v>38.399999999994179</v>
      </c>
      <c r="I46" s="18">
        <f>253225.5-0.1-269</f>
        <v>252956.4</v>
      </c>
    </row>
    <row r="47" spans="1:9" ht="15.75">
      <c r="A47" s="8" t="s">
        <v>45</v>
      </c>
      <c r="B47" s="12" t="s">
        <v>87</v>
      </c>
      <c r="C47" s="18">
        <f>439637.8+2842.2</f>
        <v>442480</v>
      </c>
      <c r="D47" s="18">
        <f t="shared" si="0"/>
        <v>5166.2999999999884</v>
      </c>
      <c r="E47" s="18">
        <v>447646.3</v>
      </c>
      <c r="F47" s="18"/>
      <c r="G47" s="18">
        <v>446982.8</v>
      </c>
      <c r="H47" s="18"/>
      <c r="I47" s="18">
        <f>445190.3+0.1</f>
        <v>445190.39999999997</v>
      </c>
    </row>
    <row r="48" spans="1:9" s="15" customFormat="1" ht="15.75">
      <c r="A48" s="9" t="s">
        <v>8</v>
      </c>
      <c r="B48" s="13" t="s">
        <v>20</v>
      </c>
      <c r="C48" s="17">
        <v>547216.6</v>
      </c>
      <c r="D48" s="17">
        <f t="shared" si="0"/>
        <v>19238.300000000047</v>
      </c>
      <c r="E48" s="17">
        <v>566454.9</v>
      </c>
      <c r="F48" s="17">
        <f t="shared" si="2"/>
        <v>-39668.900000000023</v>
      </c>
      <c r="G48" s="17">
        <f>527526-2000-740+2000</f>
        <v>526786</v>
      </c>
      <c r="H48" s="17">
        <f t="shared" si="1"/>
        <v>34360.800000000047</v>
      </c>
      <c r="I48" s="17">
        <f>554446.8+6700</f>
        <v>561146.80000000005</v>
      </c>
    </row>
    <row r="49" spans="1:9" ht="15.75">
      <c r="A49" s="8" t="s">
        <v>46</v>
      </c>
      <c r="B49" s="12" t="s">
        <v>88</v>
      </c>
      <c r="C49" s="18">
        <v>512768.6</v>
      </c>
      <c r="D49" s="18">
        <f t="shared" si="0"/>
        <v>16238.300000000047</v>
      </c>
      <c r="E49" s="18">
        <v>529006.9</v>
      </c>
      <c r="F49" s="18"/>
      <c r="G49" s="18">
        <f>489716-2000-740+2000</f>
        <v>488976</v>
      </c>
      <c r="H49" s="18">
        <f t="shared" si="1"/>
        <v>24360.799999999988</v>
      </c>
      <c r="I49" s="18">
        <f>513336.7+0.1</f>
        <v>513336.8</v>
      </c>
    </row>
    <row r="50" spans="1:9" ht="15.75">
      <c r="A50" s="8" t="s">
        <v>47</v>
      </c>
      <c r="B50" s="12" t="s">
        <v>89</v>
      </c>
      <c r="C50" s="18">
        <v>34448</v>
      </c>
      <c r="D50" s="18">
        <f t="shared" si="0"/>
        <v>3000</v>
      </c>
      <c r="E50" s="18">
        <v>37448</v>
      </c>
      <c r="F50" s="18"/>
      <c r="G50" s="18">
        <v>37810</v>
      </c>
      <c r="H50" s="18">
        <f t="shared" si="1"/>
        <v>10000</v>
      </c>
      <c r="I50" s="18">
        <f>41110+6700</f>
        <v>47810</v>
      </c>
    </row>
    <row r="51" spans="1:9" ht="31.5">
      <c r="A51" s="8" t="s">
        <v>48</v>
      </c>
      <c r="B51" s="12" t="s">
        <v>90</v>
      </c>
      <c r="C51" s="18"/>
      <c r="D51" s="18">
        <f t="shared" si="0"/>
        <v>0</v>
      </c>
      <c r="E51" s="18"/>
      <c r="F51" s="18"/>
      <c r="G51" s="18"/>
      <c r="H51" s="18">
        <f t="shared" si="1"/>
        <v>0</v>
      </c>
      <c r="I51" s="18"/>
    </row>
    <row r="52" spans="1:9" s="15" customFormat="1" ht="15.75">
      <c r="A52" s="9" t="s">
        <v>22</v>
      </c>
      <c r="B52" s="13" t="s">
        <v>23</v>
      </c>
      <c r="C52" s="17">
        <v>70780.100000000006</v>
      </c>
      <c r="D52" s="17">
        <f t="shared" si="0"/>
        <v>0</v>
      </c>
      <c r="E52" s="17">
        <v>70780.100000000006</v>
      </c>
      <c r="F52" s="17">
        <f t="shared" si="2"/>
        <v>0</v>
      </c>
      <c r="G52" s="17">
        <v>70780.100000000006</v>
      </c>
      <c r="H52" s="17">
        <f t="shared" si="1"/>
        <v>7687.0999999999913</v>
      </c>
      <c r="I52" s="17">
        <v>78467.199999999997</v>
      </c>
    </row>
    <row r="53" spans="1:9" ht="15.75">
      <c r="A53" s="8" t="s">
        <v>49</v>
      </c>
      <c r="B53" s="12" t="s">
        <v>50</v>
      </c>
      <c r="C53" s="18">
        <v>70780.100000000006</v>
      </c>
      <c r="D53" s="18">
        <f t="shared" si="0"/>
        <v>0</v>
      </c>
      <c r="E53" s="18">
        <v>70780.100000000006</v>
      </c>
      <c r="F53" s="18"/>
      <c r="G53" s="18">
        <v>70780.100000000006</v>
      </c>
      <c r="H53" s="18"/>
      <c r="I53" s="18">
        <v>78467.199999999997</v>
      </c>
    </row>
    <row r="54" spans="1:9" s="15" customFormat="1" ht="31.5">
      <c r="A54" s="9" t="s">
        <v>9</v>
      </c>
      <c r="B54" s="13" t="s">
        <v>21</v>
      </c>
      <c r="C54" s="17">
        <v>197500</v>
      </c>
      <c r="D54" s="17">
        <f t="shared" si="0"/>
        <v>0</v>
      </c>
      <c r="E54" s="17">
        <v>197500</v>
      </c>
      <c r="F54" s="17">
        <f t="shared" si="2"/>
        <v>0</v>
      </c>
      <c r="G54" s="17">
        <v>197500</v>
      </c>
      <c r="H54" s="17">
        <f t="shared" si="1"/>
        <v>0</v>
      </c>
      <c r="I54" s="17">
        <v>197500</v>
      </c>
    </row>
    <row r="55" spans="1:9" ht="31.5">
      <c r="A55" s="8" t="s">
        <v>52</v>
      </c>
      <c r="B55" s="12" t="s">
        <v>51</v>
      </c>
      <c r="C55" s="18">
        <v>197500</v>
      </c>
      <c r="D55" s="18">
        <f t="shared" si="0"/>
        <v>0</v>
      </c>
      <c r="E55" s="18">
        <v>197500</v>
      </c>
      <c r="F55" s="18"/>
      <c r="G55" s="18">
        <v>197500</v>
      </c>
      <c r="H55" s="18"/>
      <c r="I55" s="18">
        <v>197500</v>
      </c>
    </row>
    <row r="56" spans="1:9" ht="24" customHeight="1">
      <c r="A56" s="9"/>
      <c r="B56" s="10" t="s">
        <v>24</v>
      </c>
      <c r="C56" s="14">
        <f>C8+C17+C21+C27+C32+C34+C41+C44+C48+C52+C54</f>
        <v>14465414.800000001</v>
      </c>
      <c r="D56" s="14">
        <f>D8+D17+D21+D27+D32+D34+D41+D44+D48+D52+D54</f>
        <v>1111425.8999999999</v>
      </c>
      <c r="E56" s="14">
        <f t="shared" ref="D56:I56" si="5">E8+E17+E21+E27+E32+E34+E41+E44+E48+E52+E54</f>
        <v>15576840.700000001</v>
      </c>
      <c r="F56" s="14">
        <f t="shared" si="5"/>
        <v>420858.30000000051</v>
      </c>
      <c r="G56" s="14">
        <f t="shared" si="5"/>
        <v>15997699.000000002</v>
      </c>
      <c r="H56" s="14">
        <f t="shared" si="5"/>
        <v>220733.39999999886</v>
      </c>
      <c r="I56" s="14">
        <f t="shared" si="5"/>
        <v>16218432.4</v>
      </c>
    </row>
    <row r="57" spans="1:9" ht="15.75">
      <c r="A57" s="5"/>
      <c r="B57" s="5"/>
      <c r="C57" s="6" t="s">
        <v>106</v>
      </c>
      <c r="D57" s="6"/>
      <c r="E57" s="6"/>
      <c r="F57" s="6"/>
      <c r="G57" s="6"/>
      <c r="H57" s="6"/>
      <c r="I57" s="6"/>
    </row>
    <row r="61" spans="1:9">
      <c r="C61" s="16"/>
      <c r="D61" s="16"/>
      <c r="E61" s="16"/>
      <c r="F61" s="16"/>
      <c r="G61" s="16"/>
      <c r="H61" s="16"/>
      <c r="I61" s="16"/>
    </row>
  </sheetData>
  <autoFilter ref="A7:I56"/>
  <mergeCells count="12">
    <mergeCell ref="A3:I3"/>
    <mergeCell ref="A2:I2"/>
    <mergeCell ref="A1:I1"/>
    <mergeCell ref="F6:F7"/>
    <mergeCell ref="G6:G7"/>
    <mergeCell ref="H6:H7"/>
    <mergeCell ref="I6:I7"/>
    <mergeCell ref="A6:A7"/>
    <mergeCell ref="E6:E7"/>
    <mergeCell ref="D6:D7"/>
    <mergeCell ref="C6:C7"/>
    <mergeCell ref="B6:B7"/>
  </mergeCells>
  <pageMargins left="0.43307086614173229" right="0.23622047244094491" top="0.39370078740157483" bottom="0.55118110236220474" header="0.31496062992125984" footer="0.31496062992125984"/>
  <pageSetup paperSize="9" scale="84" firstPageNumber="245" fitToHeight="0" orientation="landscape" r:id="rId1"/>
  <headerFooter>
    <oddFooter>&amp;R&amp;"Times New Roman,обычный"&amp;12&amp;P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Разделы(подразделы)</vt:lpstr>
      <vt:lpstr>'Разделы(подразделы)'!Область_печати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2020-08-27T13:43:09Z</dcterms:modified>
</cp:coreProperties>
</file>